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INDST15!$A$1:$H$93</definedName>
    <definedName name="_xlnm.Print_Titles" localSheetId="0">INDST15!$26:$31</definedName>
  </definedNames>
  <calcPr calcId="125725"/>
</workbook>
</file>

<file path=xl/calcChain.xml><?xml version="1.0" encoding="utf-8"?>
<calcChain xmlns="http://schemas.openxmlformats.org/spreadsheetml/2006/main">
  <c r="B93" i="1"/>
  <c r="C93"/>
  <c r="D93"/>
  <c r="E32"/>
  <c r="E33"/>
  <c r="E37" l="1"/>
  <c r="E38"/>
  <c r="E39"/>
  <c r="E40"/>
  <c r="E43"/>
  <c r="E44"/>
  <c r="E45"/>
  <c r="E46"/>
  <c r="E47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8"/>
  <c r="E69"/>
  <c r="E72"/>
  <c r="E73"/>
  <c r="E74"/>
  <c r="E75"/>
  <c r="E76"/>
  <c r="E77"/>
  <c r="E78"/>
  <c r="E79"/>
  <c r="E80"/>
  <c r="E81"/>
  <c r="E82"/>
  <c r="E83"/>
  <c r="E84"/>
  <c r="E85"/>
  <c r="E36"/>
  <c r="E8"/>
  <c r="E9"/>
  <c r="E10"/>
  <c r="E11"/>
  <c r="E12"/>
  <c r="E13"/>
  <c r="E14"/>
  <c r="E15"/>
  <c r="E16"/>
  <c r="E19"/>
  <c r="E20"/>
  <c r="E21"/>
  <c r="E22"/>
  <c r="E23"/>
  <c r="E24"/>
  <c r="E7"/>
  <c r="E93" l="1"/>
</calcChain>
</file>

<file path=xl/sharedStrings.xml><?xml version="1.0" encoding="utf-8"?>
<sst xmlns="http://schemas.openxmlformats.org/spreadsheetml/2006/main" count="198" uniqueCount="173">
  <si>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</si>
  <si>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</si>
  <si>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</si>
  <si>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</si>
  <si>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</si>
  <si>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</si>
  <si>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</si>
  <si>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</si>
  <si>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</si>
  <si>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</si>
  <si>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</si>
  <si>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</si>
  <si>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</si>
  <si>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</si>
  <si>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</si>
  <si>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</si>
  <si>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</si>
  <si>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</si>
  <si>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</si>
  <si>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</si>
  <si>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</si>
  <si>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</si>
  <si>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</si>
  <si>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</si>
  <si>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</si>
  <si>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</si>
  <si>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</si>
  <si>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</si>
  <si>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</si>
  <si>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</si>
  <si>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</si>
  <si>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</si>
  <si>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</si>
  <si>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</si>
  <si>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</si>
  <si>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</si>
  <si>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</si>
  <si>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</si>
  <si>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</si>
  <si>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</si>
  <si>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</si>
  <si>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</si>
  <si>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</si>
  <si>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</si>
  <si>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</si>
  <si>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</si>
  <si>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</si>
  <si>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</si>
  <si>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</si>
  <si>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</si>
  <si>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</si>
  <si>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</si>
  <si>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</si>
  <si>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</si>
  <si>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</si>
  <si>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</si>
  <si>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</si>
  <si>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</si>
  <si>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</si>
  <si>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</si>
  <si>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</si>
  <si>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</si>
  <si>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</si>
  <si>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</si>
  <si>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</si>
  <si>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</si>
  <si>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</si>
  <si>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</si>
  <si>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</si>
  <si>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</si>
  <si>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</si>
  <si>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</si>
  <si>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</si>
  <si>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</si>
  <si>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</si>
  <si>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</si>
  <si>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</si>
  <si>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</si>
  <si>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</si>
  <si>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</si>
  <si>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</si>
  <si>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</si>
  <si>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</si>
  <si>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</si>
  <si>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</si>
  <si>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</si>
  <si>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</si>
  <si>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</si>
  <si>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</si>
  <si>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</si>
  <si>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</si>
  <si>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</si>
  <si>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</si>
  <si>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</si>
  <si>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</si>
  <si>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</si>
  <si>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</si>
  <si>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</si>
  <si>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</si>
  <si>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</si>
  <si>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</si>
  <si>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</si>
  <si>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</si>
  <si>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</si>
  <si>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</si>
  <si>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</si>
  <si>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</si>
  <si>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</si>
  <si>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</si>
  <si>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</si>
  <si>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</si>
  <si>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</si>
  <si>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</si>
  <si>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</si>
  <si>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</si>
  <si>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</si>
  <si>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</si>
  <si>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</si>
  <si>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</si>
  <si>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</si>
  <si>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</si>
  <si>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</si>
  <si>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</si>
  <si>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</si>
  <si>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</si>
  <si>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</si>
  <si>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</si>
  <si>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</si>
  <si>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</si>
  <si>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</si>
  <si>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</si>
  <si>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</si>
  <si>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</si>
  <si>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</si>
  <si>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</si>
  <si>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</si>
  <si>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</si>
  <si>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</si>
  <si>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</si>
  <si>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</si>
  <si>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</si>
  <si>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</si>
  <si>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</si>
  <si>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</si>
  <si>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</si>
  <si>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</si>
  <si>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</si>
  <si>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</si>
  <si>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</si>
  <si>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</si>
  <si>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</si>
  <si>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</si>
  <si>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</si>
  <si>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</si>
  <si>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</si>
  <si>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</si>
  <si>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</si>
  <si>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</si>
  <si>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</si>
  <si>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</si>
  <si>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</si>
  <si>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t>صناعة معدات النقل الأخرى</t>
  </si>
  <si>
    <t>Manufacture of other transport equipment</t>
  </si>
  <si>
    <t>صناعة المنتجات الصيدلانية الاساسية ومستحضراتها</t>
  </si>
  <si>
    <t>صناعة المركبات ذات المحركات والمركبات المقطورة ونصف  المقطورة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</si>
  <si>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</si>
  <si>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</si>
  <si>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>جدول 2-4: الرسوم والضرائب على الانتاج في الضفة الغربية* حسب النشاط الاقتصادي، 2015</t>
  </si>
  <si>
    <t>Table 2-4: Fees and Taxes on Production in the West Bank* by Economic Activity, 2015</t>
  </si>
  <si>
    <t>جدول 2-4 (تابع): الرسوم والضرائب على الانتاج في الضفة الغربية* حسب النشاط الاقتصادي، 2015</t>
  </si>
  <si>
    <t>Table 2-4 (Cont.): Fees and Taxes on Production in the West Bank* by Economic Activity, 2015</t>
  </si>
  <si>
    <t>* البيانات باستثناء ذلك الجزء من محافظة القدس الذي ضمته إسرائيل عنوةً بعيد احتلالها للضفة الغربية عام 1967.</t>
  </si>
  <si>
    <t>أنشطة التحقيق والأمن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</si>
</sst>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/>
    </xf>
    <xf numFmtId="164" fontId="6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vertical="center"/>
    </xf>
    <xf numFmtId="0" fontId="10" fillId="0" borderId="0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2" fontId="11" fillId="0" borderId="4" xfId="0" applyNumberFormat="1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 readingOrder="2"/>
    </xf>
    <xf numFmtId="165" fontId="0" fillId="0" borderId="0" xfId="0" applyNumberFormat="1"/>
    <xf numFmtId="0" fontId="8" fillId="0" borderId="2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8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/>
    <xf numFmtId="166" fontId="11" fillId="2" borderId="0" xfId="0" applyNumberFormat="1" applyFont="1" applyFill="1" applyBorder="1" applyAlignment="1">
      <alignment horizontal="center" wrapText="1"/>
    </xf>
    <xf numFmtId="166" fontId="0" fillId="0" borderId="0" xfId="0" applyNumberFormat="1" applyBorder="1"/>
    <xf numFmtId="0" fontId="6" fillId="0" borderId="0" xfId="0" applyFont="1" applyBorder="1" applyAlignment="1">
      <alignment vertical="center"/>
    </xf>
    <xf numFmtId="0" fontId="0" fillId="0" borderId="0" xfId="0" applyBorder="1"/>
    <xf numFmtId="0" fontId="3" fillId="0" borderId="5" xfId="0" applyFont="1" applyFill="1" applyBorder="1" applyAlignment="1">
      <alignment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vertical="center"/>
    </xf>
    <xf numFmtId="166" fontId="11" fillId="0" borderId="5" xfId="0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indent="1"/>
    </xf>
    <xf numFmtId="166" fontId="11" fillId="0" borderId="0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 indent="1"/>
    </xf>
    <xf numFmtId="165" fontId="12" fillId="0" borderId="12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0" fontId="4" fillId="0" borderId="14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vertical="top" readingOrder="2"/>
    </xf>
    <xf numFmtId="165" fontId="12" fillId="0" borderId="11" xfId="0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0" fillId="0" borderId="11" xfId="0" applyFont="1" applyBorder="1" applyAlignment="1">
      <alignment horizontal="right" vertical="top" indent="1"/>
    </xf>
    <xf numFmtId="0" fontId="6" fillId="0" borderId="7" xfId="0" applyFont="1" applyBorder="1" applyAlignment="1">
      <alignment horizontal="left" vertical="top" wrapText="1" indent="1"/>
    </xf>
    <xf numFmtId="165" fontId="11" fillId="0" borderId="10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readingOrder="2"/>
    </xf>
    <xf numFmtId="0" fontId="6" fillId="0" borderId="10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view="pageBreakPreview" topLeftCell="A67" zoomScaleNormal="100" zoomScaleSheetLayoutView="100" workbookViewId="0">
      <selection activeCell="A73" sqref="A73:XFD73"/>
    </sheetView>
  </sheetViews>
  <sheetFormatPr defaultRowHeight="12.75"/>
  <cols>
    <col min="1" max="1" width="38.7109375" customWidth="1"/>
    <col min="2" max="2" width="14" customWidth="1"/>
    <col min="3" max="3" width="14.85546875" customWidth="1"/>
    <col min="4" max="5" width="14" customWidth="1"/>
    <col min="6" max="6" width="37.42578125" customWidth="1"/>
    <col min="7" max="7" width="2.140625" customWidth="1"/>
    <col min="8" max="8" width="5.140625" customWidth="1"/>
  </cols>
  <sheetData>
    <row r="1" spans="1:13" s="4" customFormat="1" ht="18" customHeight="1">
      <c r="A1" s="106" t="s">
        <v>167</v>
      </c>
      <c r="B1" s="106"/>
      <c r="C1" s="106"/>
      <c r="D1" s="106"/>
      <c r="E1" s="106"/>
      <c r="F1" s="106"/>
      <c r="G1" s="106"/>
      <c r="H1" s="106"/>
      <c r="I1" s="30"/>
    </row>
    <row r="2" spans="1:13" s="4" customFormat="1" ht="18" customHeight="1">
      <c r="A2" s="107" t="s">
        <v>168</v>
      </c>
      <c r="B2" s="107"/>
      <c r="C2" s="107"/>
      <c r="D2" s="107"/>
      <c r="E2" s="107"/>
      <c r="F2" s="107"/>
      <c r="G2" s="107"/>
      <c r="H2" s="107"/>
    </row>
    <row r="3" spans="1:13" s="4" customFormat="1" ht="6" customHeight="1">
      <c r="A3" s="1"/>
      <c r="B3" s="2"/>
      <c r="C3" s="2"/>
      <c r="D3" s="2"/>
      <c r="E3" s="2"/>
      <c r="F3" s="3"/>
      <c r="G3" s="3"/>
      <c r="I3" s="77"/>
      <c r="J3" s="71"/>
      <c r="K3" s="71"/>
      <c r="L3" s="71"/>
    </row>
    <row r="4" spans="1:13" s="7" customFormat="1" ht="15.95" customHeight="1">
      <c r="A4" s="16" t="s">
        <v>152</v>
      </c>
      <c r="B4" s="6"/>
      <c r="C4" s="6"/>
      <c r="D4" s="6"/>
      <c r="E4" s="6"/>
      <c r="F4" s="112" t="s">
        <v>5</v>
      </c>
      <c r="G4" s="112"/>
      <c r="H4" s="112"/>
      <c r="I4" s="78"/>
      <c r="J4" s="72"/>
      <c r="K4" s="72"/>
      <c r="L4" s="72"/>
    </row>
    <row r="5" spans="1:13" s="8" customFormat="1" ht="15.75" customHeight="1">
      <c r="A5" s="110" t="s">
        <v>8</v>
      </c>
      <c r="B5" s="5" t="s">
        <v>149</v>
      </c>
      <c r="C5" s="11" t="s">
        <v>150</v>
      </c>
      <c r="D5" s="5" t="s">
        <v>6</v>
      </c>
      <c r="E5" s="5" t="s">
        <v>7</v>
      </c>
      <c r="F5" s="108" t="s">
        <v>10</v>
      </c>
      <c r="G5" s="102" t="s">
        <v>151</v>
      </c>
      <c r="H5" s="103"/>
      <c r="I5" s="79"/>
      <c r="J5" s="73"/>
      <c r="K5" s="73"/>
      <c r="L5" s="73"/>
    </row>
    <row r="6" spans="1:13" s="8" customFormat="1" ht="15.75" customHeight="1">
      <c r="A6" s="111"/>
      <c r="B6" s="52" t="s">
        <v>148</v>
      </c>
      <c r="C6" s="53" t="s">
        <v>147</v>
      </c>
      <c r="D6" s="54" t="s">
        <v>146</v>
      </c>
      <c r="E6" s="55" t="s">
        <v>9</v>
      </c>
      <c r="F6" s="109"/>
      <c r="G6" s="104" t="s">
        <v>145</v>
      </c>
      <c r="H6" s="105"/>
      <c r="I6" s="79"/>
      <c r="J6" s="73"/>
      <c r="K6" s="73"/>
      <c r="L6" s="73"/>
    </row>
    <row r="7" spans="1:13" s="9" customFormat="1" ht="17.25" customHeight="1">
      <c r="A7" s="47" t="s">
        <v>0</v>
      </c>
      <c r="B7" s="41">
        <v>38.200000000000003</v>
      </c>
      <c r="C7" s="42">
        <v>1371.8</v>
      </c>
      <c r="D7" s="42">
        <v>7.5</v>
      </c>
      <c r="E7" s="37">
        <f>D7+C7+B7</f>
        <v>1417.5</v>
      </c>
      <c r="F7" s="34" t="s">
        <v>1</v>
      </c>
      <c r="G7" s="27"/>
      <c r="H7" s="83">
        <v>8</v>
      </c>
      <c r="I7" s="80"/>
      <c r="J7" s="74"/>
      <c r="K7" s="74"/>
      <c r="L7" s="74"/>
      <c r="M7" s="29"/>
    </row>
    <row r="8" spans="1:13" s="9" customFormat="1" ht="17.25" customHeight="1">
      <c r="A8" s="48" t="s">
        <v>73</v>
      </c>
      <c r="B8" s="43">
        <v>471.3</v>
      </c>
      <c r="C8" s="42">
        <v>8703.5</v>
      </c>
      <c r="D8" s="42">
        <v>1294.5</v>
      </c>
      <c r="E8" s="37">
        <f t="shared" ref="E8:E24" si="0">D8+C8+B8</f>
        <v>10469.299999999999</v>
      </c>
      <c r="F8" s="33" t="s">
        <v>11</v>
      </c>
      <c r="G8" s="22"/>
      <c r="H8" s="84">
        <v>10</v>
      </c>
      <c r="I8" s="80"/>
      <c r="J8" s="74"/>
      <c r="K8" s="74"/>
      <c r="L8" s="74"/>
      <c r="M8" s="29"/>
    </row>
    <row r="9" spans="1:13" s="9" customFormat="1" ht="17.25" customHeight="1">
      <c r="A9" s="48" t="s">
        <v>74</v>
      </c>
      <c r="B9" s="43">
        <v>32.9</v>
      </c>
      <c r="C9" s="42">
        <v>577.79999999999995</v>
      </c>
      <c r="D9" s="42">
        <v>1378.7</v>
      </c>
      <c r="E9" s="37">
        <f t="shared" si="0"/>
        <v>1989.4</v>
      </c>
      <c r="F9" s="33" t="s">
        <v>12</v>
      </c>
      <c r="G9" s="28"/>
      <c r="H9" s="84">
        <v>11</v>
      </c>
      <c r="I9" s="80"/>
      <c r="J9" s="74"/>
      <c r="K9" s="74"/>
      <c r="L9" s="74"/>
      <c r="M9" s="29"/>
    </row>
    <row r="10" spans="1:13" s="9" customFormat="1" ht="17.25" customHeight="1">
      <c r="A10" s="48" t="s">
        <v>2</v>
      </c>
      <c r="B10" s="43">
        <v>0.4</v>
      </c>
      <c r="C10" s="42">
        <v>28.6</v>
      </c>
      <c r="D10" s="42">
        <v>643.5</v>
      </c>
      <c r="E10" s="37">
        <f t="shared" si="0"/>
        <v>672.5</v>
      </c>
      <c r="F10" s="33" t="s">
        <v>13</v>
      </c>
      <c r="G10" s="22"/>
      <c r="H10" s="84">
        <v>12</v>
      </c>
      <c r="I10" s="80"/>
      <c r="J10" s="74"/>
      <c r="K10" s="74"/>
      <c r="L10" s="74"/>
      <c r="M10" s="29"/>
    </row>
    <row r="11" spans="1:13" s="9" customFormat="1" ht="17.25" customHeight="1">
      <c r="A11" s="48" t="s">
        <v>75</v>
      </c>
      <c r="B11" s="43">
        <v>50.9</v>
      </c>
      <c r="C11" s="42">
        <v>777.2</v>
      </c>
      <c r="D11" s="42">
        <v>374.7</v>
      </c>
      <c r="E11" s="37">
        <f t="shared" si="0"/>
        <v>1202.8000000000002</v>
      </c>
      <c r="F11" s="33" t="s">
        <v>14</v>
      </c>
      <c r="G11" s="22"/>
      <c r="H11" s="84">
        <v>13</v>
      </c>
      <c r="I11" s="80"/>
      <c r="J11" s="74"/>
      <c r="K11" s="74"/>
      <c r="L11" s="74"/>
      <c r="M11" s="29"/>
    </row>
    <row r="12" spans="1:13" s="9" customFormat="1" ht="17.25" customHeight="1">
      <c r="A12" s="48" t="s">
        <v>76</v>
      </c>
      <c r="B12" s="43">
        <v>90.8</v>
      </c>
      <c r="C12" s="42">
        <v>9148.1</v>
      </c>
      <c r="D12" s="42">
        <v>56.5</v>
      </c>
      <c r="E12" s="37">
        <f t="shared" si="0"/>
        <v>9295.4</v>
      </c>
      <c r="F12" s="33" t="s">
        <v>15</v>
      </c>
      <c r="G12" s="22"/>
      <c r="H12" s="84">
        <v>14</v>
      </c>
      <c r="I12" s="80"/>
      <c r="J12" s="74"/>
      <c r="K12" s="74"/>
      <c r="L12" s="74"/>
      <c r="M12" s="29"/>
    </row>
    <row r="13" spans="1:13" s="9" customFormat="1" ht="17.25" customHeight="1">
      <c r="A13" s="48" t="s">
        <v>77</v>
      </c>
      <c r="B13" s="43">
        <v>69.400000000000006</v>
      </c>
      <c r="C13" s="42">
        <v>1727.1</v>
      </c>
      <c r="D13" s="42">
        <v>365.3</v>
      </c>
      <c r="E13" s="37">
        <f t="shared" si="0"/>
        <v>2161.8000000000002</v>
      </c>
      <c r="F13" s="33" t="s">
        <v>16</v>
      </c>
      <c r="G13" s="22"/>
      <c r="H13" s="84">
        <v>15</v>
      </c>
      <c r="I13" s="80"/>
      <c r="J13" s="74"/>
      <c r="K13" s="74"/>
      <c r="L13" s="74"/>
      <c r="M13" s="29"/>
    </row>
    <row r="14" spans="1:13" s="9" customFormat="1" ht="40.5">
      <c r="A14" s="48" t="s">
        <v>78</v>
      </c>
      <c r="B14" s="43">
        <v>846.9</v>
      </c>
      <c r="C14" s="42">
        <v>1028.2</v>
      </c>
      <c r="D14" s="42">
        <v>26.7</v>
      </c>
      <c r="E14" s="37">
        <f t="shared" si="0"/>
        <v>1901.8000000000002</v>
      </c>
      <c r="F14" s="33" t="s">
        <v>17</v>
      </c>
      <c r="G14" s="22"/>
      <c r="H14" s="84">
        <v>16</v>
      </c>
      <c r="I14" s="80"/>
      <c r="J14" s="74"/>
      <c r="K14" s="74"/>
      <c r="L14" s="74"/>
      <c r="M14" s="29"/>
    </row>
    <row r="15" spans="1:13" s="9" customFormat="1" ht="18" customHeight="1">
      <c r="A15" s="48" t="s">
        <v>79</v>
      </c>
      <c r="B15" s="43">
        <v>30.3</v>
      </c>
      <c r="C15" s="42">
        <v>1398.1</v>
      </c>
      <c r="D15" s="42">
        <v>34</v>
      </c>
      <c r="E15" s="38">
        <f t="shared" si="0"/>
        <v>1462.3999999999999</v>
      </c>
      <c r="F15" s="20" t="s">
        <v>18</v>
      </c>
      <c r="G15" s="22"/>
      <c r="H15" s="84">
        <v>17</v>
      </c>
      <c r="I15" s="80"/>
      <c r="J15" s="74"/>
      <c r="K15" s="74"/>
      <c r="L15" s="74"/>
      <c r="M15" s="29"/>
    </row>
    <row r="16" spans="1:13" s="9" customFormat="1" ht="18" customHeight="1">
      <c r="A16" s="48" t="s">
        <v>80</v>
      </c>
      <c r="B16" s="43">
        <v>69.599999999999994</v>
      </c>
      <c r="C16" s="42">
        <v>1095</v>
      </c>
      <c r="D16" s="42">
        <v>39.4</v>
      </c>
      <c r="E16" s="38">
        <f t="shared" si="0"/>
        <v>1204</v>
      </c>
      <c r="F16" s="20" t="s">
        <v>19</v>
      </c>
      <c r="G16" s="26"/>
      <c r="H16" s="84">
        <v>18</v>
      </c>
      <c r="I16" s="80"/>
      <c r="J16" s="74"/>
      <c r="K16" s="74"/>
      <c r="L16" s="74"/>
      <c r="M16" s="29"/>
    </row>
    <row r="17" spans="1:13" s="9" customFormat="1" ht="24">
      <c r="A17" s="48" t="s">
        <v>81</v>
      </c>
      <c r="B17" s="42">
        <v>52.699999999999996</v>
      </c>
      <c r="C17" s="42">
        <v>2286.6999999999998</v>
      </c>
      <c r="D17" s="42">
        <v>279.7</v>
      </c>
      <c r="E17" s="38">
        <v>2619.1</v>
      </c>
      <c r="F17" s="20" t="s">
        <v>20</v>
      </c>
      <c r="G17" s="30" t="s">
        <v>159</v>
      </c>
      <c r="H17" s="83">
        <v>19</v>
      </c>
      <c r="I17" s="80"/>
      <c r="J17" s="74"/>
      <c r="K17" s="74"/>
      <c r="L17" s="74"/>
      <c r="M17" s="29"/>
    </row>
    <row r="18" spans="1:13" s="9" customFormat="1" ht="24">
      <c r="A18" s="48" t="s">
        <v>82</v>
      </c>
      <c r="B18" s="43"/>
      <c r="C18" s="42"/>
      <c r="D18" s="42"/>
      <c r="E18" s="38"/>
      <c r="F18" s="20" t="s">
        <v>21</v>
      </c>
      <c r="G18" s="31"/>
      <c r="H18" s="85">
        <v>20</v>
      </c>
      <c r="I18" s="80"/>
      <c r="J18" s="74"/>
      <c r="K18" s="74"/>
      <c r="L18" s="74"/>
      <c r="M18" s="29"/>
    </row>
    <row r="19" spans="1:13" s="9" customFormat="1" ht="24">
      <c r="A19" s="48" t="s">
        <v>83</v>
      </c>
      <c r="B19" s="43">
        <v>54.8</v>
      </c>
      <c r="C19" s="42">
        <v>2035.1</v>
      </c>
      <c r="D19" s="42">
        <v>30.4</v>
      </c>
      <c r="E19" s="38">
        <f t="shared" si="0"/>
        <v>2120.3000000000002</v>
      </c>
      <c r="F19" s="20" t="s">
        <v>163</v>
      </c>
      <c r="G19" s="22"/>
      <c r="H19" s="84">
        <v>21</v>
      </c>
      <c r="I19" s="80"/>
      <c r="J19" s="74"/>
      <c r="K19" s="74"/>
      <c r="L19" s="74"/>
      <c r="M19" s="29"/>
    </row>
    <row r="20" spans="1:13" s="9" customFormat="1" ht="17.25" customHeight="1">
      <c r="A20" s="48" t="s">
        <v>84</v>
      </c>
      <c r="B20" s="42">
        <v>176.3</v>
      </c>
      <c r="C20" s="42">
        <v>2478.1</v>
      </c>
      <c r="D20" s="42">
        <v>673.6</v>
      </c>
      <c r="E20" s="38">
        <f t="shared" si="0"/>
        <v>3328</v>
      </c>
      <c r="F20" s="20" t="s">
        <v>22</v>
      </c>
      <c r="G20" s="22"/>
      <c r="H20" s="84">
        <v>22</v>
      </c>
      <c r="I20" s="80"/>
      <c r="J20" s="74"/>
      <c r="K20" s="74"/>
      <c r="L20" s="74"/>
      <c r="M20" s="29"/>
    </row>
    <row r="21" spans="1:13" s="9" customFormat="1" ht="24">
      <c r="A21" s="48" t="s">
        <v>85</v>
      </c>
      <c r="B21" s="42">
        <v>905.7</v>
      </c>
      <c r="C21" s="42">
        <v>7535.9</v>
      </c>
      <c r="D21" s="42">
        <v>570.5</v>
      </c>
      <c r="E21" s="38">
        <f t="shared" si="0"/>
        <v>9012.1</v>
      </c>
      <c r="F21" s="20" t="s">
        <v>23</v>
      </c>
      <c r="G21" s="22"/>
      <c r="H21" s="84">
        <v>23</v>
      </c>
      <c r="I21" s="80"/>
      <c r="J21" s="74"/>
      <c r="K21" s="74"/>
      <c r="L21" s="74"/>
      <c r="M21" s="29"/>
    </row>
    <row r="22" spans="1:13" s="9" customFormat="1" ht="17.25" customHeight="1">
      <c r="A22" s="48" t="s">
        <v>3</v>
      </c>
      <c r="B22" s="42">
        <v>4.4000000000000004</v>
      </c>
      <c r="C22" s="42">
        <v>247</v>
      </c>
      <c r="D22" s="42">
        <v>10.8</v>
      </c>
      <c r="E22" s="37">
        <f t="shared" si="0"/>
        <v>262.2</v>
      </c>
      <c r="F22" s="33" t="s">
        <v>24</v>
      </c>
      <c r="G22" s="22"/>
      <c r="H22" s="84">
        <v>24</v>
      </c>
      <c r="I22" s="80"/>
      <c r="J22" s="74"/>
      <c r="K22" s="74"/>
      <c r="L22" s="74"/>
      <c r="M22" s="29"/>
    </row>
    <row r="23" spans="1:13" s="9" customFormat="1" ht="24">
      <c r="A23" s="48" t="s">
        <v>86</v>
      </c>
      <c r="B23" s="42">
        <v>407.2</v>
      </c>
      <c r="C23" s="42">
        <v>7809.4</v>
      </c>
      <c r="D23" s="42">
        <v>668.1</v>
      </c>
      <c r="E23" s="37">
        <f t="shared" si="0"/>
        <v>8884.7000000000007</v>
      </c>
      <c r="F23" s="33" t="s">
        <v>25</v>
      </c>
      <c r="G23" s="22"/>
      <c r="H23" s="84">
        <v>25</v>
      </c>
      <c r="I23" s="80"/>
      <c r="J23" s="74"/>
      <c r="K23" s="74"/>
      <c r="L23" s="74"/>
      <c r="M23" s="29"/>
    </row>
    <row r="24" spans="1:13" s="9" customFormat="1" ht="16.5" customHeight="1">
      <c r="A24" s="48" t="s">
        <v>4</v>
      </c>
      <c r="B24" s="42">
        <v>27.7</v>
      </c>
      <c r="C24" s="45">
        <v>143</v>
      </c>
      <c r="D24" s="45">
        <v>110.7</v>
      </c>
      <c r="E24" s="95">
        <f t="shared" si="0"/>
        <v>281.39999999999998</v>
      </c>
      <c r="F24" s="96" t="s">
        <v>26</v>
      </c>
      <c r="G24" s="21"/>
      <c r="H24" s="85">
        <v>26</v>
      </c>
      <c r="I24" s="80"/>
      <c r="J24" s="74"/>
      <c r="K24" s="74"/>
      <c r="L24" s="74"/>
      <c r="M24" s="29"/>
    </row>
    <row r="25" spans="1:13" s="9" customFormat="1" ht="24.75" customHeight="1">
      <c r="A25" s="114" t="s">
        <v>166</v>
      </c>
      <c r="B25" s="114"/>
      <c r="C25" s="115"/>
      <c r="D25" s="113" t="s">
        <v>171</v>
      </c>
      <c r="E25" s="113"/>
      <c r="F25" s="113"/>
      <c r="G25" s="113"/>
      <c r="H25" s="113"/>
      <c r="I25" s="94"/>
      <c r="J25" s="94"/>
      <c r="K25" s="74"/>
      <c r="L25" s="74"/>
      <c r="M25" s="29"/>
    </row>
    <row r="26" spans="1:13" s="9" customFormat="1" ht="18" customHeight="1">
      <c r="A26" s="106" t="s">
        <v>169</v>
      </c>
      <c r="B26" s="106"/>
      <c r="C26" s="106"/>
      <c r="D26" s="106"/>
      <c r="E26" s="106"/>
      <c r="F26" s="106"/>
      <c r="G26" s="106"/>
      <c r="H26" s="106"/>
      <c r="I26" s="80"/>
      <c r="J26" s="74"/>
      <c r="K26" s="75"/>
      <c r="L26" s="75"/>
      <c r="M26" s="29"/>
    </row>
    <row r="27" spans="1:13" s="9" customFormat="1" ht="18" customHeight="1">
      <c r="A27" s="107" t="s">
        <v>170</v>
      </c>
      <c r="B27" s="107"/>
      <c r="C27" s="107"/>
      <c r="D27" s="107"/>
      <c r="E27" s="107"/>
      <c r="F27" s="107"/>
      <c r="G27" s="107"/>
      <c r="H27" s="107"/>
      <c r="I27" s="80"/>
      <c r="J27" s="74"/>
      <c r="K27" s="75"/>
      <c r="L27" s="75"/>
      <c r="M27" s="29"/>
    </row>
    <row r="28" spans="1:13" s="9" customFormat="1" ht="6" customHeight="1">
      <c r="A28" s="1"/>
      <c r="B28" s="2"/>
      <c r="C28" s="2"/>
      <c r="D28" s="2"/>
      <c r="E28" s="2"/>
      <c r="F28" s="3"/>
      <c r="G28" s="3"/>
      <c r="H28" s="4"/>
      <c r="I28" s="80"/>
      <c r="J28" s="74"/>
      <c r="K28" s="75"/>
      <c r="L28" s="75"/>
      <c r="M28" s="29"/>
    </row>
    <row r="29" spans="1:13" s="9" customFormat="1" ht="15.95" customHeight="1">
      <c r="A29" s="17" t="s">
        <v>152</v>
      </c>
      <c r="B29" s="6"/>
      <c r="C29" s="6"/>
      <c r="D29" s="6"/>
      <c r="E29" s="6"/>
      <c r="F29" s="112" t="s">
        <v>5</v>
      </c>
      <c r="G29" s="112"/>
      <c r="H29" s="112"/>
      <c r="I29" s="80"/>
      <c r="J29" s="74"/>
      <c r="K29" s="75"/>
      <c r="L29" s="75"/>
      <c r="M29" s="29"/>
    </row>
    <row r="30" spans="1:13" s="9" customFormat="1" ht="18.75" customHeight="1">
      <c r="A30" s="110" t="s">
        <v>8</v>
      </c>
      <c r="B30" s="12" t="s">
        <v>149</v>
      </c>
      <c r="C30" s="13" t="s">
        <v>150</v>
      </c>
      <c r="D30" s="12" t="s">
        <v>6</v>
      </c>
      <c r="E30" s="12" t="s">
        <v>7</v>
      </c>
      <c r="F30" s="108" t="s">
        <v>10</v>
      </c>
      <c r="G30" s="102" t="s">
        <v>151</v>
      </c>
      <c r="H30" s="103"/>
      <c r="I30" s="80"/>
      <c r="J30" s="74"/>
      <c r="K30" s="75"/>
      <c r="L30" s="75"/>
      <c r="M30" s="29"/>
    </row>
    <row r="31" spans="1:13" s="9" customFormat="1" ht="18.75" customHeight="1">
      <c r="A31" s="111"/>
      <c r="B31" s="56" t="s">
        <v>148</v>
      </c>
      <c r="C31" s="57" t="s">
        <v>147</v>
      </c>
      <c r="D31" s="58" t="s">
        <v>146</v>
      </c>
      <c r="E31" s="59" t="s">
        <v>9</v>
      </c>
      <c r="F31" s="109"/>
      <c r="G31" s="104" t="s">
        <v>145</v>
      </c>
      <c r="H31" s="105"/>
      <c r="I31" s="80"/>
      <c r="J31" s="74"/>
      <c r="K31" s="75"/>
      <c r="L31" s="75"/>
      <c r="M31" s="29"/>
    </row>
    <row r="32" spans="1:13" s="9" customFormat="1" ht="20.25">
      <c r="A32" s="48" t="s">
        <v>87</v>
      </c>
      <c r="B32" s="43">
        <v>2.6</v>
      </c>
      <c r="C32" s="42">
        <v>51.1</v>
      </c>
      <c r="D32" s="42">
        <v>0</v>
      </c>
      <c r="E32" s="38">
        <f t="shared" ref="E32" si="1">D32+C32+B32</f>
        <v>53.7</v>
      </c>
      <c r="F32" s="23" t="s">
        <v>27</v>
      </c>
      <c r="G32" s="22"/>
      <c r="H32" s="87">
        <v>27</v>
      </c>
      <c r="I32" s="80"/>
      <c r="J32" s="74"/>
      <c r="K32" s="74"/>
      <c r="L32" s="74"/>
      <c r="M32" s="29"/>
    </row>
    <row r="33" spans="1:13" s="9" customFormat="1" ht="24">
      <c r="A33" s="48" t="s">
        <v>88</v>
      </c>
      <c r="B33" s="43">
        <v>4.8</v>
      </c>
      <c r="C33" s="42">
        <v>196.7</v>
      </c>
      <c r="D33" s="42">
        <v>103.3</v>
      </c>
      <c r="E33" s="38">
        <f t="shared" ref="E33" si="2">D33+C33+B33</f>
        <v>304.8</v>
      </c>
      <c r="F33" s="20" t="s">
        <v>28</v>
      </c>
      <c r="G33" s="26"/>
      <c r="H33" s="81">
        <v>28</v>
      </c>
      <c r="I33" s="80"/>
      <c r="J33" s="74"/>
      <c r="K33" s="74"/>
      <c r="L33" s="74"/>
      <c r="M33" s="29"/>
    </row>
    <row r="34" spans="1:13" s="9" customFormat="1" ht="36.75" customHeight="1">
      <c r="A34" s="48" t="s">
        <v>165</v>
      </c>
      <c r="B34" s="43">
        <v>1.5</v>
      </c>
      <c r="C34" s="42">
        <v>11.5</v>
      </c>
      <c r="D34" s="42">
        <v>0</v>
      </c>
      <c r="E34" s="38">
        <v>13.000000000000002</v>
      </c>
      <c r="F34" s="20" t="s">
        <v>164</v>
      </c>
      <c r="G34" s="30" t="s">
        <v>159</v>
      </c>
      <c r="H34" s="87">
        <v>29</v>
      </c>
      <c r="I34" s="80"/>
      <c r="J34" s="74"/>
      <c r="K34" s="74"/>
      <c r="L34" s="74"/>
      <c r="M34" s="29"/>
    </row>
    <row r="35" spans="1:13" s="9" customFormat="1" ht="16.5" customHeight="1">
      <c r="A35" s="48" t="s">
        <v>162</v>
      </c>
      <c r="B35" s="43"/>
      <c r="C35" s="42"/>
      <c r="D35" s="42"/>
      <c r="E35" s="37"/>
      <c r="F35" s="33" t="s">
        <v>161</v>
      </c>
      <c r="G35" s="21"/>
      <c r="H35" s="82">
        <v>30</v>
      </c>
      <c r="I35" s="80"/>
      <c r="J35" s="74"/>
      <c r="K35" s="74"/>
      <c r="L35" s="74"/>
      <c r="M35" s="29"/>
    </row>
    <row r="36" spans="1:13" s="9" customFormat="1" ht="20.25">
      <c r="A36" s="48" t="s">
        <v>89</v>
      </c>
      <c r="B36" s="43">
        <v>270.89999999999998</v>
      </c>
      <c r="C36" s="42">
        <v>5476.2</v>
      </c>
      <c r="D36" s="42">
        <v>227.5</v>
      </c>
      <c r="E36" s="37">
        <f>D36+C36+B36</f>
        <v>5974.5999999999995</v>
      </c>
      <c r="F36" s="33" t="s">
        <v>29</v>
      </c>
      <c r="G36" s="22"/>
      <c r="H36" s="81">
        <v>31</v>
      </c>
      <c r="I36" s="80"/>
      <c r="J36" s="74"/>
      <c r="K36" s="74"/>
      <c r="L36" s="74"/>
      <c r="M36" s="29"/>
    </row>
    <row r="37" spans="1:13" s="9" customFormat="1" ht="20.25">
      <c r="A37" s="48" t="s">
        <v>90</v>
      </c>
      <c r="B37" s="43">
        <v>28.4</v>
      </c>
      <c r="C37" s="42">
        <v>309</v>
      </c>
      <c r="D37" s="42">
        <v>56.9</v>
      </c>
      <c r="E37" s="38">
        <f t="shared" ref="E37:E85" si="3">D37+C37+B37</f>
        <v>394.29999999999995</v>
      </c>
      <c r="F37" s="20" t="s">
        <v>30</v>
      </c>
      <c r="G37" s="22"/>
      <c r="H37" s="81">
        <v>32</v>
      </c>
      <c r="I37" s="80"/>
      <c r="J37" s="74"/>
      <c r="K37" s="74"/>
      <c r="L37" s="74"/>
      <c r="M37" s="29"/>
    </row>
    <row r="38" spans="1:13" s="9" customFormat="1" ht="24">
      <c r="A38" s="48" t="s">
        <v>91</v>
      </c>
      <c r="B38" s="43">
        <v>28.3</v>
      </c>
      <c r="C38" s="42">
        <v>223</v>
      </c>
      <c r="D38" s="42">
        <v>83</v>
      </c>
      <c r="E38" s="38">
        <f t="shared" si="3"/>
        <v>334.3</v>
      </c>
      <c r="F38" s="20" t="s">
        <v>31</v>
      </c>
      <c r="G38" s="22"/>
      <c r="H38" s="81">
        <v>33</v>
      </c>
      <c r="I38" s="80"/>
      <c r="J38" s="74"/>
      <c r="K38" s="74"/>
      <c r="L38" s="74"/>
      <c r="M38" s="29"/>
    </row>
    <row r="39" spans="1:13" s="9" customFormat="1" ht="24">
      <c r="A39" s="48" t="s">
        <v>92</v>
      </c>
      <c r="B39" s="43">
        <v>579</v>
      </c>
      <c r="C39" s="42">
        <v>2119.4</v>
      </c>
      <c r="D39" s="42">
        <v>0</v>
      </c>
      <c r="E39" s="38">
        <f t="shared" si="3"/>
        <v>2698.4</v>
      </c>
      <c r="F39" s="23" t="s">
        <v>32</v>
      </c>
      <c r="G39" s="22"/>
      <c r="H39" s="81">
        <v>35</v>
      </c>
      <c r="I39" s="80"/>
      <c r="J39" s="74"/>
      <c r="K39" s="74"/>
      <c r="L39" s="74"/>
      <c r="M39" s="29"/>
    </row>
    <row r="40" spans="1:13" s="9" customFormat="1" ht="20.25">
      <c r="A40" s="48" t="s">
        <v>93</v>
      </c>
      <c r="B40" s="43">
        <v>35.200000000000003</v>
      </c>
      <c r="C40" s="42">
        <v>18.399999999999999</v>
      </c>
      <c r="D40" s="42">
        <v>0</v>
      </c>
      <c r="E40" s="38">
        <f t="shared" si="3"/>
        <v>53.6</v>
      </c>
      <c r="F40" s="23" t="s">
        <v>33</v>
      </c>
      <c r="G40" s="26"/>
      <c r="H40" s="81">
        <v>36</v>
      </c>
      <c r="I40" s="80"/>
      <c r="J40" s="74"/>
      <c r="K40" s="74"/>
      <c r="L40" s="74"/>
      <c r="M40" s="29"/>
    </row>
    <row r="41" spans="1:13" s="9" customFormat="1" ht="24">
      <c r="A41" s="48" t="s">
        <v>94</v>
      </c>
      <c r="B41" s="42">
        <v>5.8</v>
      </c>
      <c r="C41" s="42">
        <v>242.5</v>
      </c>
      <c r="D41" s="42">
        <v>0</v>
      </c>
      <c r="E41" s="38">
        <v>248.3</v>
      </c>
      <c r="F41" s="23" t="s">
        <v>34</v>
      </c>
      <c r="G41" s="30" t="s">
        <v>159</v>
      </c>
      <c r="H41" s="87">
        <v>38</v>
      </c>
      <c r="I41" s="80"/>
      <c r="J41" s="74"/>
      <c r="K41" s="75"/>
      <c r="L41" s="75"/>
      <c r="M41" s="29"/>
    </row>
    <row r="42" spans="1:13" s="10" customFormat="1" ht="24">
      <c r="A42" s="48" t="s">
        <v>156</v>
      </c>
      <c r="B42" s="43"/>
      <c r="C42" s="42"/>
      <c r="D42" s="42"/>
      <c r="E42" s="38"/>
      <c r="F42" s="23" t="s">
        <v>154</v>
      </c>
      <c r="G42" s="21"/>
      <c r="H42" s="82">
        <v>39</v>
      </c>
      <c r="I42" s="80"/>
      <c r="J42" s="74"/>
      <c r="K42" s="74"/>
      <c r="L42" s="74"/>
      <c r="M42" s="29"/>
    </row>
    <row r="43" spans="1:13" s="10" customFormat="1" ht="16.5" customHeight="1">
      <c r="A43" s="48" t="s">
        <v>95</v>
      </c>
      <c r="B43" s="43">
        <v>104.9</v>
      </c>
      <c r="C43" s="42">
        <v>3262.7</v>
      </c>
      <c r="D43" s="42">
        <v>0</v>
      </c>
      <c r="E43" s="38">
        <f t="shared" si="3"/>
        <v>3367.6</v>
      </c>
      <c r="F43" s="23" t="s">
        <v>35</v>
      </c>
      <c r="G43" s="22"/>
      <c r="H43" s="81">
        <v>41</v>
      </c>
      <c r="I43" s="80"/>
      <c r="J43" s="74"/>
      <c r="K43" s="74"/>
      <c r="L43" s="74"/>
      <c r="M43" s="29"/>
    </row>
    <row r="44" spans="1:13" s="10" customFormat="1" ht="16.5" customHeight="1">
      <c r="A44" s="48" t="s">
        <v>96</v>
      </c>
      <c r="B44" s="43">
        <v>34.9</v>
      </c>
      <c r="C44" s="42">
        <v>2085.1999999999998</v>
      </c>
      <c r="D44" s="42">
        <v>319.2</v>
      </c>
      <c r="E44" s="38">
        <f t="shared" si="3"/>
        <v>2439.2999999999997</v>
      </c>
      <c r="F44" s="23" t="s">
        <v>36</v>
      </c>
      <c r="G44" s="22"/>
      <c r="H44" s="81">
        <v>42</v>
      </c>
      <c r="I44" s="80"/>
      <c r="J44" s="74"/>
      <c r="K44" s="74"/>
      <c r="L44" s="74"/>
      <c r="M44" s="29"/>
    </row>
    <row r="45" spans="1:13" s="10" customFormat="1" ht="16.5" customHeight="1">
      <c r="A45" s="48" t="s">
        <v>97</v>
      </c>
      <c r="B45" s="43">
        <v>37.700000000000003</v>
      </c>
      <c r="C45" s="42">
        <v>1938.8</v>
      </c>
      <c r="D45" s="42">
        <v>373.2</v>
      </c>
      <c r="E45" s="38">
        <f t="shared" si="3"/>
        <v>2349.6999999999998</v>
      </c>
      <c r="F45" s="23" t="s">
        <v>37</v>
      </c>
      <c r="G45" s="22"/>
      <c r="H45" s="81">
        <v>43</v>
      </c>
      <c r="I45" s="80"/>
      <c r="J45" s="74"/>
      <c r="K45" s="74"/>
      <c r="L45" s="74"/>
      <c r="M45" s="29"/>
    </row>
    <row r="46" spans="1:13" s="10" customFormat="1" ht="37.5" customHeight="1">
      <c r="A46" s="48" t="s">
        <v>98</v>
      </c>
      <c r="B46" s="43">
        <v>1214.2</v>
      </c>
      <c r="C46" s="42">
        <v>18710.2</v>
      </c>
      <c r="D46" s="42">
        <v>78818.2</v>
      </c>
      <c r="E46" s="37">
        <f t="shared" si="3"/>
        <v>98742.599999999991</v>
      </c>
      <c r="F46" s="33" t="s">
        <v>38</v>
      </c>
      <c r="G46" s="22"/>
      <c r="H46" s="81">
        <v>45</v>
      </c>
      <c r="I46" s="88"/>
      <c r="J46" s="74"/>
      <c r="K46" s="74"/>
      <c r="L46" s="74"/>
      <c r="M46" s="29"/>
    </row>
    <row r="47" spans="1:13" s="10" customFormat="1" ht="24">
      <c r="A47" s="98" t="s">
        <v>99</v>
      </c>
      <c r="B47" s="45">
        <v>29978.7</v>
      </c>
      <c r="C47" s="45">
        <v>31581.1</v>
      </c>
      <c r="D47" s="45">
        <v>175380.4</v>
      </c>
      <c r="E47" s="39">
        <f t="shared" si="3"/>
        <v>236940.2</v>
      </c>
      <c r="F47" s="96" t="s">
        <v>39</v>
      </c>
      <c r="G47" s="97"/>
      <c r="H47" s="82">
        <v>46</v>
      </c>
      <c r="I47" s="80"/>
      <c r="J47" s="74"/>
      <c r="K47" s="74"/>
      <c r="L47" s="74"/>
      <c r="M47" s="29"/>
    </row>
    <row r="48" spans="1:13" s="9" customFormat="1" ht="31.5" customHeight="1">
      <c r="A48" s="115" t="s">
        <v>166</v>
      </c>
      <c r="B48" s="115"/>
      <c r="C48" s="115"/>
      <c r="D48" s="113" t="s">
        <v>171</v>
      </c>
      <c r="E48" s="113"/>
      <c r="F48" s="113"/>
      <c r="G48" s="113"/>
      <c r="H48" s="113"/>
      <c r="I48" s="80"/>
      <c r="J48" s="74"/>
      <c r="K48" s="74"/>
      <c r="L48" s="74"/>
      <c r="M48" s="29"/>
    </row>
    <row r="49" spans="1:13" s="10" customFormat="1" ht="24">
      <c r="A49" s="47" t="s">
        <v>100</v>
      </c>
      <c r="B49" s="99">
        <v>5131.3999999999996</v>
      </c>
      <c r="C49" s="99">
        <v>57210.2</v>
      </c>
      <c r="D49" s="99">
        <v>50044.9</v>
      </c>
      <c r="E49" s="40">
        <f t="shared" si="3"/>
        <v>112386.5</v>
      </c>
      <c r="F49" s="34" t="s">
        <v>40</v>
      </c>
      <c r="G49" s="100"/>
      <c r="H49" s="87">
        <v>47</v>
      </c>
      <c r="I49" s="80"/>
      <c r="J49" s="74"/>
      <c r="K49" s="74"/>
      <c r="L49" s="74"/>
      <c r="M49" s="29"/>
    </row>
    <row r="50" spans="1:13" s="10" customFormat="1" ht="16.5" customHeight="1">
      <c r="A50" s="48" t="s">
        <v>101</v>
      </c>
      <c r="B50" s="42">
        <v>181.8</v>
      </c>
      <c r="C50" s="42">
        <v>1257.3</v>
      </c>
      <c r="D50" s="42">
        <v>63.3</v>
      </c>
      <c r="E50" s="38">
        <f t="shared" si="3"/>
        <v>1502.3999999999999</v>
      </c>
      <c r="F50" s="33" t="s">
        <v>41</v>
      </c>
      <c r="G50" s="32"/>
      <c r="H50" s="81">
        <v>49</v>
      </c>
      <c r="I50" s="88"/>
      <c r="J50" s="74"/>
      <c r="K50" s="74"/>
      <c r="L50" s="74"/>
      <c r="M50" s="29"/>
    </row>
    <row r="51" spans="1:13" s="10" customFormat="1" ht="24">
      <c r="A51" s="48" t="s">
        <v>102</v>
      </c>
      <c r="B51" s="42">
        <v>53.4</v>
      </c>
      <c r="C51" s="42">
        <v>338.5</v>
      </c>
      <c r="D51" s="42">
        <v>64.099999999999994</v>
      </c>
      <c r="E51" s="38">
        <f t="shared" si="3"/>
        <v>456</v>
      </c>
      <c r="F51" s="33" t="s">
        <v>42</v>
      </c>
      <c r="G51" s="32"/>
      <c r="H51" s="81">
        <v>52</v>
      </c>
      <c r="I51" s="88"/>
      <c r="J51" s="74"/>
      <c r="K51" s="74"/>
      <c r="L51" s="74"/>
      <c r="M51" s="29"/>
    </row>
    <row r="52" spans="1:13" s="10" customFormat="1" ht="16.5" customHeight="1">
      <c r="A52" s="48" t="s">
        <v>103</v>
      </c>
      <c r="B52" s="43">
        <v>8.6</v>
      </c>
      <c r="C52" s="42">
        <v>284.7</v>
      </c>
      <c r="D52" s="42">
        <v>0</v>
      </c>
      <c r="E52" s="38">
        <f t="shared" si="3"/>
        <v>293.3</v>
      </c>
      <c r="F52" s="33" t="s">
        <v>43</v>
      </c>
      <c r="G52" s="32"/>
      <c r="H52" s="81">
        <v>53</v>
      </c>
      <c r="I52" s="80"/>
      <c r="J52" s="74"/>
      <c r="K52" s="74"/>
      <c r="L52" s="74"/>
      <c r="M52" s="29"/>
    </row>
    <row r="53" spans="1:13" s="10" customFormat="1" ht="16.5" customHeight="1">
      <c r="A53" s="48" t="s">
        <v>104</v>
      </c>
      <c r="B53" s="43">
        <v>824.2</v>
      </c>
      <c r="C53" s="42">
        <v>2742.9</v>
      </c>
      <c r="D53" s="42">
        <v>0</v>
      </c>
      <c r="E53" s="37">
        <f t="shared" si="3"/>
        <v>3567.1000000000004</v>
      </c>
      <c r="F53" s="33" t="s">
        <v>44</v>
      </c>
      <c r="G53" s="22"/>
      <c r="H53" s="81">
        <v>55</v>
      </c>
      <c r="I53" s="80"/>
      <c r="J53" s="74"/>
      <c r="K53" s="74"/>
      <c r="L53" s="74"/>
      <c r="M53" s="29"/>
    </row>
    <row r="54" spans="1:13" s="10" customFormat="1" ht="16.5" customHeight="1">
      <c r="A54" s="48" t="s">
        <v>105</v>
      </c>
      <c r="B54" s="43">
        <v>552.4</v>
      </c>
      <c r="C54" s="42">
        <v>2349.1999999999998</v>
      </c>
      <c r="D54" s="42">
        <v>0</v>
      </c>
      <c r="E54" s="37">
        <f t="shared" si="3"/>
        <v>2901.6</v>
      </c>
      <c r="F54" s="33" t="s">
        <v>45</v>
      </c>
      <c r="G54" s="22"/>
      <c r="H54" s="81">
        <v>56</v>
      </c>
      <c r="I54" s="80"/>
      <c r="J54" s="74"/>
      <c r="K54" s="74"/>
      <c r="L54" s="74"/>
      <c r="M54" s="29"/>
    </row>
    <row r="55" spans="1:13" s="10" customFormat="1" ht="16.5" customHeight="1">
      <c r="A55" s="48" t="s">
        <v>106</v>
      </c>
      <c r="B55" s="43">
        <v>2.5</v>
      </c>
      <c r="C55" s="42">
        <v>0</v>
      </c>
      <c r="D55" s="42">
        <v>0</v>
      </c>
      <c r="E55" s="38">
        <f t="shared" si="3"/>
        <v>2.5</v>
      </c>
      <c r="F55" s="20" t="s">
        <v>46</v>
      </c>
      <c r="G55" s="22"/>
      <c r="H55" s="81">
        <v>58</v>
      </c>
      <c r="I55" s="80"/>
      <c r="J55" s="74"/>
      <c r="K55" s="74"/>
      <c r="L55" s="74"/>
      <c r="M55" s="29"/>
    </row>
    <row r="56" spans="1:13" s="10" customFormat="1" ht="40.5">
      <c r="A56" s="48" t="s">
        <v>107</v>
      </c>
      <c r="B56" s="43">
        <v>7.9</v>
      </c>
      <c r="C56" s="42">
        <v>11.2</v>
      </c>
      <c r="D56" s="42">
        <v>0</v>
      </c>
      <c r="E56" s="38">
        <f t="shared" si="3"/>
        <v>19.100000000000001</v>
      </c>
      <c r="F56" s="20" t="s">
        <v>47</v>
      </c>
      <c r="G56" s="22"/>
      <c r="H56" s="81">
        <v>59</v>
      </c>
      <c r="I56" s="80"/>
      <c r="J56" s="74"/>
      <c r="K56" s="74"/>
      <c r="L56" s="74"/>
      <c r="M56" s="29"/>
    </row>
    <row r="57" spans="1:13" s="10" customFormat="1" ht="16.5" customHeight="1">
      <c r="A57" s="48" t="s">
        <v>108</v>
      </c>
      <c r="B57" s="43">
        <v>172</v>
      </c>
      <c r="C57" s="42">
        <v>215.7</v>
      </c>
      <c r="D57" s="42">
        <v>0</v>
      </c>
      <c r="E57" s="38">
        <f t="shared" si="3"/>
        <v>387.7</v>
      </c>
      <c r="F57" s="20" t="s">
        <v>48</v>
      </c>
      <c r="G57" s="22"/>
      <c r="H57" s="81">
        <v>60</v>
      </c>
      <c r="I57" s="80"/>
      <c r="J57" s="74"/>
      <c r="K57" s="74"/>
      <c r="L57" s="74"/>
      <c r="M57" s="29"/>
    </row>
    <row r="58" spans="1:13" s="10" customFormat="1" ht="16.5" customHeight="1">
      <c r="A58" s="48" t="s">
        <v>109</v>
      </c>
      <c r="B58" s="43">
        <v>51322.9</v>
      </c>
      <c r="C58" s="42">
        <v>13223.5</v>
      </c>
      <c r="D58" s="42">
        <v>153.80000000000001</v>
      </c>
      <c r="E58" s="38">
        <f t="shared" si="3"/>
        <v>64700.2</v>
      </c>
      <c r="F58" s="20" t="s">
        <v>49</v>
      </c>
      <c r="G58" s="22"/>
      <c r="H58" s="81">
        <v>61</v>
      </c>
      <c r="I58" s="80"/>
      <c r="J58" s="74"/>
      <c r="K58" s="74"/>
      <c r="L58" s="74"/>
      <c r="M58" s="29"/>
    </row>
    <row r="59" spans="1:13" s="10" customFormat="1" ht="36" customHeight="1">
      <c r="A59" s="48" t="s">
        <v>110</v>
      </c>
      <c r="B59" s="43">
        <v>18</v>
      </c>
      <c r="C59" s="42">
        <v>2024.7</v>
      </c>
      <c r="D59" s="42">
        <v>0</v>
      </c>
      <c r="E59" s="38">
        <f t="shared" si="3"/>
        <v>2042.7</v>
      </c>
      <c r="F59" s="33" t="s">
        <v>50</v>
      </c>
      <c r="G59" s="22"/>
      <c r="H59" s="81">
        <v>62</v>
      </c>
      <c r="I59" s="80"/>
      <c r="J59" s="74"/>
      <c r="K59" s="74"/>
      <c r="L59" s="74"/>
      <c r="M59" s="29"/>
    </row>
    <row r="60" spans="1:13" s="10" customFormat="1" ht="16.5" customHeight="1">
      <c r="A60" s="48" t="s">
        <v>111</v>
      </c>
      <c r="B60" s="43">
        <v>40.6</v>
      </c>
      <c r="C60" s="42">
        <v>455.8</v>
      </c>
      <c r="D60" s="42">
        <v>0</v>
      </c>
      <c r="E60" s="38">
        <f t="shared" si="3"/>
        <v>496.40000000000003</v>
      </c>
      <c r="F60" s="33" t="s">
        <v>51</v>
      </c>
      <c r="G60" s="22"/>
      <c r="H60" s="81">
        <v>63</v>
      </c>
      <c r="I60" s="80"/>
      <c r="J60" s="74"/>
      <c r="K60" s="74"/>
      <c r="L60" s="74"/>
      <c r="M60" s="29"/>
    </row>
    <row r="61" spans="1:13" s="10" customFormat="1" ht="16.5" customHeight="1">
      <c r="A61" s="48" t="s">
        <v>112</v>
      </c>
      <c r="B61" s="43">
        <v>82.6</v>
      </c>
      <c r="C61" s="42">
        <v>1139.3</v>
      </c>
      <c r="D61" s="42">
        <v>0</v>
      </c>
      <c r="E61" s="38">
        <f t="shared" si="3"/>
        <v>1221.8999999999999</v>
      </c>
      <c r="F61" s="33" t="s">
        <v>52</v>
      </c>
      <c r="G61" s="22"/>
      <c r="H61" s="81">
        <v>68</v>
      </c>
      <c r="I61" s="80"/>
      <c r="J61" s="74"/>
      <c r="K61" s="74"/>
      <c r="L61" s="74"/>
      <c r="M61" s="29"/>
    </row>
    <row r="62" spans="1:13" s="10" customFormat="1" ht="16.5" customHeight="1">
      <c r="A62" s="48" t="s">
        <v>113</v>
      </c>
      <c r="B62" s="43">
        <v>132</v>
      </c>
      <c r="C62" s="42">
        <v>2228.1</v>
      </c>
      <c r="D62" s="42">
        <v>0</v>
      </c>
      <c r="E62" s="38">
        <f t="shared" si="3"/>
        <v>2360.1</v>
      </c>
      <c r="F62" s="33" t="s">
        <v>53</v>
      </c>
      <c r="G62" s="22"/>
      <c r="H62" s="81">
        <v>69</v>
      </c>
      <c r="I62" s="80"/>
      <c r="J62" s="74"/>
      <c r="K62" s="74"/>
      <c r="L62" s="74"/>
      <c r="M62" s="29"/>
    </row>
    <row r="63" spans="1:13" s="10" customFormat="1" ht="24">
      <c r="A63" s="69" t="s">
        <v>114</v>
      </c>
      <c r="B63" s="43">
        <v>48.2</v>
      </c>
      <c r="C63" s="42">
        <v>521.70000000000005</v>
      </c>
      <c r="D63" s="42">
        <v>0</v>
      </c>
      <c r="E63" s="37">
        <f t="shared" si="3"/>
        <v>569.90000000000009</v>
      </c>
      <c r="F63" s="33" t="s">
        <v>54</v>
      </c>
      <c r="G63" s="32"/>
      <c r="H63" s="81">
        <v>70</v>
      </c>
      <c r="I63" s="88"/>
      <c r="J63" s="74"/>
      <c r="K63" s="74"/>
      <c r="L63" s="74"/>
      <c r="M63" s="29"/>
    </row>
    <row r="64" spans="1:13" s="10" customFormat="1" ht="24">
      <c r="A64" s="48" t="s">
        <v>115</v>
      </c>
      <c r="B64" s="43">
        <v>165.2</v>
      </c>
      <c r="C64" s="42">
        <v>1263.9000000000001</v>
      </c>
      <c r="D64" s="42">
        <v>12</v>
      </c>
      <c r="E64" s="38">
        <f t="shared" si="3"/>
        <v>1441.1000000000001</v>
      </c>
      <c r="F64" s="33" t="s">
        <v>55</v>
      </c>
      <c r="G64" s="22"/>
      <c r="H64" s="81">
        <v>71</v>
      </c>
      <c r="I64" s="80"/>
      <c r="J64" s="74"/>
      <c r="K64" s="74"/>
      <c r="L64" s="74"/>
      <c r="M64" s="29"/>
    </row>
    <row r="65" spans="1:13" s="10" customFormat="1" ht="16.5" customHeight="1">
      <c r="A65" s="48" t="s">
        <v>116</v>
      </c>
      <c r="B65" s="43">
        <v>6.5</v>
      </c>
      <c r="C65" s="42">
        <v>7.3</v>
      </c>
      <c r="D65" s="42">
        <v>0</v>
      </c>
      <c r="E65" s="38">
        <f t="shared" si="3"/>
        <v>13.8</v>
      </c>
      <c r="F65" s="33" t="s">
        <v>56</v>
      </c>
      <c r="G65" s="22"/>
      <c r="H65" s="81">
        <v>72</v>
      </c>
      <c r="I65" s="80"/>
      <c r="J65" s="74"/>
      <c r="K65" s="74"/>
      <c r="L65" s="74"/>
      <c r="M65" s="29"/>
    </row>
    <row r="66" spans="1:13" s="10" customFormat="1" ht="16.5" customHeight="1">
      <c r="A66" s="98" t="s">
        <v>117</v>
      </c>
      <c r="B66" s="45">
        <v>58.3</v>
      </c>
      <c r="C66" s="45">
        <v>311.3</v>
      </c>
      <c r="D66" s="45">
        <v>0</v>
      </c>
      <c r="E66" s="39">
        <f t="shared" si="3"/>
        <v>369.6</v>
      </c>
      <c r="F66" s="96" t="s">
        <v>57</v>
      </c>
      <c r="G66" s="21"/>
      <c r="H66" s="82">
        <v>73</v>
      </c>
      <c r="I66" s="88"/>
      <c r="J66" s="74"/>
      <c r="K66" s="74"/>
      <c r="L66" s="74"/>
      <c r="M66" s="29"/>
    </row>
    <row r="67" spans="1:13" s="9" customFormat="1" ht="31.5" customHeight="1">
      <c r="A67" s="115" t="s">
        <v>166</v>
      </c>
      <c r="B67" s="115"/>
      <c r="C67" s="115"/>
      <c r="D67" s="113" t="s">
        <v>171</v>
      </c>
      <c r="E67" s="113"/>
      <c r="F67" s="113"/>
      <c r="G67" s="113"/>
      <c r="H67" s="113"/>
      <c r="I67" s="80"/>
      <c r="J67" s="74"/>
      <c r="K67" s="74"/>
      <c r="L67" s="74"/>
      <c r="M67" s="29"/>
    </row>
    <row r="68" spans="1:13" s="10" customFormat="1" ht="24">
      <c r="A68" s="48" t="s">
        <v>118</v>
      </c>
      <c r="B68" s="42">
        <v>48.7</v>
      </c>
      <c r="C68" s="42">
        <v>541.4</v>
      </c>
      <c r="D68" s="42">
        <v>0</v>
      </c>
      <c r="E68" s="38">
        <f t="shared" si="3"/>
        <v>590.1</v>
      </c>
      <c r="F68" s="33" t="s">
        <v>58</v>
      </c>
      <c r="G68" s="22"/>
      <c r="H68" s="81">
        <v>74</v>
      </c>
      <c r="I68" s="88"/>
      <c r="J68" s="74"/>
      <c r="K68" s="74"/>
      <c r="L68" s="74"/>
      <c r="M68" s="29"/>
    </row>
    <row r="69" spans="1:13" s="10" customFormat="1" ht="16.5" customHeight="1">
      <c r="A69" s="69" t="s">
        <v>157</v>
      </c>
      <c r="B69" s="43">
        <v>4.5999999999999996</v>
      </c>
      <c r="C69" s="42">
        <v>44.1</v>
      </c>
      <c r="D69" s="42">
        <v>0</v>
      </c>
      <c r="E69" s="37">
        <f t="shared" si="3"/>
        <v>48.7</v>
      </c>
      <c r="F69" s="89" t="s">
        <v>153</v>
      </c>
      <c r="G69" s="22"/>
      <c r="H69" s="82">
        <v>75</v>
      </c>
      <c r="I69" s="88"/>
      <c r="J69" s="74"/>
      <c r="K69" s="74"/>
      <c r="L69" s="74"/>
      <c r="M69" s="29"/>
    </row>
    <row r="70" spans="1:13" s="10" customFormat="1" ht="16.5" customHeight="1">
      <c r="A70" s="69" t="s">
        <v>119</v>
      </c>
      <c r="B70" s="43">
        <v>128</v>
      </c>
      <c r="C70" s="42">
        <v>965.5</v>
      </c>
      <c r="D70" s="42">
        <v>0</v>
      </c>
      <c r="E70" s="38">
        <v>1093.5</v>
      </c>
      <c r="F70" s="36" t="s">
        <v>59</v>
      </c>
      <c r="G70" s="30" t="s">
        <v>159</v>
      </c>
      <c r="H70" s="87">
        <v>77</v>
      </c>
      <c r="I70" s="80"/>
      <c r="J70" s="74"/>
      <c r="K70" s="74"/>
      <c r="L70" s="74"/>
      <c r="M70" s="29"/>
    </row>
    <row r="71" spans="1:13" s="10" customFormat="1" ht="16.5" customHeight="1">
      <c r="A71" s="69" t="s">
        <v>120</v>
      </c>
      <c r="B71" s="43"/>
      <c r="C71" s="42"/>
      <c r="D71" s="42"/>
      <c r="E71" s="38"/>
      <c r="F71" s="36" t="s">
        <v>60</v>
      </c>
      <c r="G71" s="21"/>
      <c r="H71" s="82">
        <v>78</v>
      </c>
      <c r="I71" s="80"/>
      <c r="J71" s="74"/>
      <c r="K71" s="74"/>
      <c r="L71" s="74"/>
      <c r="M71" s="29"/>
    </row>
    <row r="72" spans="1:13" s="10" customFormat="1" ht="37.5" customHeight="1">
      <c r="A72" s="70" t="s">
        <v>121</v>
      </c>
      <c r="B72" s="43">
        <v>180.1</v>
      </c>
      <c r="C72" s="42">
        <v>281.7</v>
      </c>
      <c r="D72" s="42">
        <v>0</v>
      </c>
      <c r="E72" s="38">
        <f t="shared" si="3"/>
        <v>461.79999999999995</v>
      </c>
      <c r="F72" s="36" t="s">
        <v>61</v>
      </c>
      <c r="G72" s="22"/>
      <c r="H72" s="81">
        <v>79</v>
      </c>
      <c r="I72" s="80"/>
      <c r="J72" s="74"/>
      <c r="K72" s="74"/>
      <c r="L72" s="74"/>
      <c r="M72" s="29"/>
    </row>
    <row r="73" spans="1:13" s="10" customFormat="1" ht="16.5" customHeight="1">
      <c r="A73" s="49" t="s">
        <v>122</v>
      </c>
      <c r="B73" s="43">
        <v>0.9</v>
      </c>
      <c r="C73" s="42">
        <v>14.2</v>
      </c>
      <c r="D73" s="42">
        <v>0</v>
      </c>
      <c r="E73" s="38">
        <f t="shared" si="3"/>
        <v>15.1</v>
      </c>
      <c r="F73" s="101" t="s">
        <v>172</v>
      </c>
      <c r="G73" s="22"/>
      <c r="H73" s="81">
        <v>80</v>
      </c>
      <c r="I73" s="80"/>
      <c r="J73" s="74"/>
      <c r="K73" s="74"/>
      <c r="L73" s="74"/>
      <c r="M73" s="29"/>
    </row>
    <row r="74" spans="1:13" s="10" customFormat="1" ht="16.5" customHeight="1">
      <c r="A74" s="49" t="s">
        <v>158</v>
      </c>
      <c r="B74" s="42">
        <v>1.3</v>
      </c>
      <c r="C74" s="42">
        <v>43.5</v>
      </c>
      <c r="D74" s="42">
        <v>0</v>
      </c>
      <c r="E74" s="38">
        <f t="shared" si="3"/>
        <v>44.8</v>
      </c>
      <c r="F74" s="86" t="s">
        <v>155</v>
      </c>
      <c r="G74" s="22"/>
      <c r="H74" s="81">
        <v>81</v>
      </c>
      <c r="I74" s="80"/>
      <c r="J74" s="74"/>
      <c r="K74" s="74"/>
      <c r="L74" s="74"/>
      <c r="M74" s="29"/>
    </row>
    <row r="75" spans="1:13" s="10" customFormat="1" ht="40.5">
      <c r="A75" s="49" t="s">
        <v>123</v>
      </c>
      <c r="B75" s="43">
        <v>114.3</v>
      </c>
      <c r="C75" s="42">
        <v>166.6</v>
      </c>
      <c r="D75" s="42">
        <v>2.4</v>
      </c>
      <c r="E75" s="38">
        <f t="shared" si="3"/>
        <v>283.3</v>
      </c>
      <c r="F75" s="35" t="s">
        <v>62</v>
      </c>
      <c r="G75" s="22"/>
      <c r="H75" s="81">
        <v>82</v>
      </c>
      <c r="I75" s="80"/>
      <c r="J75" s="74"/>
      <c r="K75" s="74"/>
      <c r="L75" s="74"/>
      <c r="M75" s="29"/>
    </row>
    <row r="76" spans="1:13" s="10" customFormat="1" ht="16.5" customHeight="1">
      <c r="A76" s="48" t="s">
        <v>124</v>
      </c>
      <c r="B76" s="43">
        <v>329.6</v>
      </c>
      <c r="C76" s="42">
        <v>1294.5999999999999</v>
      </c>
      <c r="D76" s="42">
        <v>0</v>
      </c>
      <c r="E76" s="38">
        <f t="shared" si="3"/>
        <v>1624.1999999999998</v>
      </c>
      <c r="F76" s="33" t="s">
        <v>63</v>
      </c>
      <c r="G76" s="32"/>
      <c r="H76" s="81">
        <v>85</v>
      </c>
      <c r="I76" s="80"/>
      <c r="J76" s="74"/>
      <c r="K76" s="74"/>
      <c r="L76" s="74"/>
      <c r="M76" s="29"/>
    </row>
    <row r="77" spans="1:13" s="10" customFormat="1" ht="16.5" customHeight="1">
      <c r="A77" s="49" t="s">
        <v>125</v>
      </c>
      <c r="B77" s="43">
        <v>1007.7</v>
      </c>
      <c r="C77" s="42">
        <v>7750.1</v>
      </c>
      <c r="D77" s="42">
        <v>0</v>
      </c>
      <c r="E77" s="38">
        <f t="shared" si="3"/>
        <v>8757.8000000000011</v>
      </c>
      <c r="F77" s="36" t="s">
        <v>64</v>
      </c>
      <c r="G77" s="32"/>
      <c r="H77" s="81">
        <v>86</v>
      </c>
      <c r="I77" s="80"/>
      <c r="J77" s="74"/>
      <c r="K77" s="74"/>
      <c r="L77" s="74"/>
      <c r="M77" s="29"/>
    </row>
    <row r="78" spans="1:13" s="10" customFormat="1" ht="16.5" customHeight="1">
      <c r="A78" s="49" t="s">
        <v>126</v>
      </c>
      <c r="B78" s="43">
        <v>1.1000000000000001</v>
      </c>
      <c r="C78" s="42">
        <v>0</v>
      </c>
      <c r="D78" s="42">
        <v>0</v>
      </c>
      <c r="E78" s="38">
        <f t="shared" si="3"/>
        <v>1.1000000000000001</v>
      </c>
      <c r="F78" s="36" t="s">
        <v>65</v>
      </c>
      <c r="G78" s="32"/>
      <c r="H78" s="81">
        <v>87</v>
      </c>
      <c r="I78" s="80"/>
      <c r="J78" s="74"/>
      <c r="K78" s="74"/>
      <c r="L78" s="74"/>
      <c r="M78" s="29"/>
    </row>
    <row r="79" spans="1:13" s="10" customFormat="1" ht="16.5" customHeight="1">
      <c r="A79" s="70" t="s">
        <v>127</v>
      </c>
      <c r="B79" s="43">
        <v>34.4</v>
      </c>
      <c r="C79" s="42">
        <v>51.2</v>
      </c>
      <c r="D79" s="42">
        <v>0</v>
      </c>
      <c r="E79" s="37">
        <f t="shared" si="3"/>
        <v>85.6</v>
      </c>
      <c r="F79" s="35" t="s">
        <v>66</v>
      </c>
      <c r="G79" s="22"/>
      <c r="H79" s="81">
        <v>88</v>
      </c>
      <c r="I79" s="88"/>
      <c r="J79" s="74"/>
      <c r="K79" s="74"/>
      <c r="L79" s="74"/>
      <c r="M79" s="29"/>
    </row>
    <row r="80" spans="1:13" s="10" customFormat="1" ht="16.5" customHeight="1">
      <c r="A80" s="50" t="s">
        <v>128</v>
      </c>
      <c r="B80" s="43">
        <v>1.5</v>
      </c>
      <c r="C80" s="42">
        <v>6.5</v>
      </c>
      <c r="D80" s="42">
        <v>0</v>
      </c>
      <c r="E80" s="38">
        <f t="shared" si="3"/>
        <v>8</v>
      </c>
      <c r="F80" s="36" t="s">
        <v>67</v>
      </c>
      <c r="G80" s="32"/>
      <c r="H80" s="81">
        <v>90</v>
      </c>
      <c r="I80" s="80"/>
      <c r="J80" s="74"/>
      <c r="K80" s="74"/>
      <c r="L80" s="74"/>
      <c r="M80" s="29"/>
    </row>
    <row r="81" spans="1:13" s="10" customFormat="1" ht="25.5" customHeight="1">
      <c r="A81" s="50" t="s">
        <v>129</v>
      </c>
      <c r="B81" s="43">
        <v>3.5</v>
      </c>
      <c r="C81" s="42">
        <v>3.3</v>
      </c>
      <c r="D81" s="42">
        <v>0</v>
      </c>
      <c r="E81" s="38">
        <f t="shared" si="3"/>
        <v>6.8</v>
      </c>
      <c r="F81" s="36" t="s">
        <v>68</v>
      </c>
      <c r="G81" s="32"/>
      <c r="H81" s="81">
        <v>91</v>
      </c>
      <c r="I81" s="80"/>
      <c r="J81" s="74"/>
      <c r="K81" s="74"/>
      <c r="L81" s="74"/>
      <c r="M81" s="29"/>
    </row>
    <row r="82" spans="1:13" s="10" customFormat="1" ht="24">
      <c r="A82" s="50" t="s">
        <v>130</v>
      </c>
      <c r="B82" s="43">
        <v>174</v>
      </c>
      <c r="C82" s="42">
        <v>539</v>
      </c>
      <c r="D82" s="42">
        <v>47.5</v>
      </c>
      <c r="E82" s="38">
        <f t="shared" si="3"/>
        <v>760.5</v>
      </c>
      <c r="F82" s="36" t="s">
        <v>69</v>
      </c>
      <c r="G82" s="32"/>
      <c r="H82" s="81">
        <v>93</v>
      </c>
      <c r="I82" s="80"/>
      <c r="J82" s="74"/>
      <c r="K82" s="74"/>
      <c r="L82" s="74"/>
      <c r="M82" s="29"/>
    </row>
    <row r="83" spans="1:13" s="10" customFormat="1" ht="16.5" customHeight="1">
      <c r="A83" s="50" t="s">
        <v>131</v>
      </c>
      <c r="B83" s="43">
        <v>87.8</v>
      </c>
      <c r="C83" s="42">
        <v>276</v>
      </c>
      <c r="D83" s="42">
        <v>0</v>
      </c>
      <c r="E83" s="38">
        <f t="shared" si="3"/>
        <v>363.8</v>
      </c>
      <c r="F83" s="24" t="s">
        <v>70</v>
      </c>
      <c r="G83" s="32"/>
      <c r="H83" s="81">
        <v>94</v>
      </c>
      <c r="I83" s="80"/>
      <c r="J83" s="74"/>
      <c r="K83" s="74"/>
      <c r="L83" s="74"/>
      <c r="M83" s="29"/>
    </row>
    <row r="84" spans="1:13" s="10" customFormat="1" ht="24">
      <c r="A84" s="50" t="s">
        <v>132</v>
      </c>
      <c r="B84" s="43">
        <v>119</v>
      </c>
      <c r="C84" s="42">
        <v>1066.8</v>
      </c>
      <c r="D84" s="42">
        <v>66.599999999999994</v>
      </c>
      <c r="E84" s="38">
        <f t="shared" si="3"/>
        <v>1252.3999999999999</v>
      </c>
      <c r="F84" s="24" t="s">
        <v>71</v>
      </c>
      <c r="G84" s="32"/>
      <c r="H84" s="81">
        <v>95</v>
      </c>
      <c r="I84" s="80"/>
      <c r="J84" s="74"/>
      <c r="K84" s="74"/>
      <c r="L84" s="74"/>
      <c r="M84" s="29"/>
    </row>
    <row r="85" spans="1:13" s="10" customFormat="1" ht="16.5" customHeight="1">
      <c r="A85" s="51" t="s">
        <v>133</v>
      </c>
      <c r="B85" s="44">
        <v>423.4</v>
      </c>
      <c r="C85" s="45">
        <v>558</v>
      </c>
      <c r="D85" s="45">
        <v>0</v>
      </c>
      <c r="E85" s="39">
        <f t="shared" si="3"/>
        <v>981.4</v>
      </c>
      <c r="F85" s="25" t="s">
        <v>72</v>
      </c>
      <c r="G85" s="21"/>
      <c r="H85" s="82">
        <v>96</v>
      </c>
      <c r="I85" s="80"/>
      <c r="J85" s="74"/>
      <c r="K85" s="74"/>
      <c r="L85" s="74"/>
      <c r="M85" s="29"/>
    </row>
    <row r="86" spans="1:13" s="9" customFormat="1" ht="28.5" customHeight="1">
      <c r="A86" s="114" t="s">
        <v>166</v>
      </c>
      <c r="B86" s="114"/>
      <c r="C86" s="114"/>
      <c r="D86" s="113" t="s">
        <v>171</v>
      </c>
      <c r="E86" s="113"/>
      <c r="F86" s="113"/>
      <c r="G86" s="113"/>
      <c r="H86" s="113"/>
      <c r="I86" s="80"/>
      <c r="J86" s="74"/>
      <c r="K86" s="74"/>
      <c r="L86" s="74"/>
      <c r="M86" s="29"/>
    </row>
    <row r="87" spans="1:13" ht="16.5" customHeight="1">
      <c r="A87" s="64" t="s">
        <v>134</v>
      </c>
      <c r="B87" s="60">
        <v>4286</v>
      </c>
      <c r="C87" s="61">
        <v>57038.399999999994</v>
      </c>
      <c r="D87" s="61">
        <v>7035.2999999999993</v>
      </c>
      <c r="E87" s="40">
        <v>68359.700000000012</v>
      </c>
      <c r="F87" s="62" t="s">
        <v>135</v>
      </c>
      <c r="G87" s="15"/>
      <c r="H87" s="15"/>
      <c r="I87" s="80"/>
      <c r="J87" s="74"/>
      <c r="K87" s="76"/>
      <c r="L87" s="76"/>
    </row>
    <row r="88" spans="1:13" ht="16.5" customHeight="1">
      <c r="A88" s="65" t="s">
        <v>136</v>
      </c>
      <c r="B88" s="46">
        <v>177.5</v>
      </c>
      <c r="C88" s="37">
        <v>7286.7</v>
      </c>
      <c r="D88" s="37">
        <v>692.4</v>
      </c>
      <c r="E88" s="38">
        <v>8156.5999999999995</v>
      </c>
      <c r="F88" s="18" t="s">
        <v>137</v>
      </c>
      <c r="G88" s="14"/>
      <c r="H88" s="15"/>
      <c r="I88" s="80"/>
      <c r="J88" s="74"/>
      <c r="K88" s="76"/>
      <c r="L88" s="76"/>
    </row>
    <row r="89" spans="1:13" ht="16.5" customHeight="1">
      <c r="A89" s="66" t="s">
        <v>138</v>
      </c>
      <c r="B89" s="46">
        <v>36324.300000000003</v>
      </c>
      <c r="C89" s="37">
        <v>107501.5</v>
      </c>
      <c r="D89" s="37">
        <v>304243.5</v>
      </c>
      <c r="E89" s="38">
        <v>448069.3</v>
      </c>
      <c r="F89" s="18" t="s">
        <v>139</v>
      </c>
      <c r="G89" s="14"/>
      <c r="H89" s="15"/>
      <c r="I89" s="80"/>
      <c r="J89" s="74"/>
      <c r="K89" s="76"/>
      <c r="L89" s="76"/>
    </row>
    <row r="90" spans="1:13" ht="16.5" customHeight="1">
      <c r="A90" s="66" t="s">
        <v>160</v>
      </c>
      <c r="B90" s="46">
        <v>243.8</v>
      </c>
      <c r="C90" s="37">
        <v>1880.5</v>
      </c>
      <c r="D90" s="37">
        <v>127.39999999999999</v>
      </c>
      <c r="E90" s="38">
        <v>2251.6999999999998</v>
      </c>
      <c r="F90" s="18" t="s">
        <v>142</v>
      </c>
      <c r="G90" s="14"/>
      <c r="H90" s="15"/>
      <c r="I90" s="80"/>
      <c r="J90" s="74"/>
      <c r="K90" s="76"/>
      <c r="L90" s="76"/>
    </row>
    <row r="91" spans="1:13" ht="16.5" customHeight="1">
      <c r="A91" s="66" t="s">
        <v>143</v>
      </c>
      <c r="B91" s="46">
        <v>51563.9</v>
      </c>
      <c r="C91" s="37">
        <v>15930.9</v>
      </c>
      <c r="D91" s="37">
        <v>153.80000000000001</v>
      </c>
      <c r="E91" s="38">
        <v>67648.599999999991</v>
      </c>
      <c r="F91" s="18" t="s">
        <v>144</v>
      </c>
      <c r="G91" s="14"/>
      <c r="H91" s="15"/>
      <c r="I91" s="80"/>
      <c r="J91" s="74"/>
      <c r="K91" s="76"/>
      <c r="L91" s="76"/>
    </row>
    <row r="92" spans="1:13" ht="16.5" customHeight="1">
      <c r="A92" s="67" t="s">
        <v>140</v>
      </c>
      <c r="B92" s="46">
        <v>4529.3</v>
      </c>
      <c r="C92" s="37">
        <v>24166.200000000004</v>
      </c>
      <c r="D92" s="37">
        <v>128.5</v>
      </c>
      <c r="E92" s="38">
        <v>28824</v>
      </c>
      <c r="F92" s="19" t="s">
        <v>141</v>
      </c>
      <c r="G92" s="14"/>
      <c r="H92" s="15"/>
      <c r="I92" s="80"/>
      <c r="J92" s="74"/>
      <c r="K92" s="76"/>
      <c r="L92" s="76"/>
    </row>
    <row r="93" spans="1:13" ht="16.5" customHeight="1">
      <c r="A93" s="68" t="s">
        <v>9</v>
      </c>
      <c r="B93" s="90">
        <f>SUM(B7:B24,B32:B85)</f>
        <v>97124.800000000017</v>
      </c>
      <c r="C93" s="91">
        <f>SUM(C7:C24,C32:C85)</f>
        <v>213804.2</v>
      </c>
      <c r="D93" s="91">
        <f>SUM(D7:D24,D32:D85)</f>
        <v>312380.89999999997</v>
      </c>
      <c r="E93" s="92">
        <f>SUM(E7:E24,E32:E85)</f>
        <v>623309.90000000014</v>
      </c>
      <c r="F93" s="93" t="s">
        <v>7</v>
      </c>
      <c r="G93" s="14"/>
      <c r="H93" s="15"/>
      <c r="I93" s="80"/>
      <c r="J93" s="74"/>
      <c r="K93" s="76"/>
      <c r="L93" s="76"/>
    </row>
    <row r="94" spans="1:13" ht="15.95" customHeight="1">
      <c r="B94" s="63"/>
      <c r="C94" s="63"/>
      <c r="D94" s="63"/>
      <c r="E94" s="63"/>
    </row>
    <row r="95" spans="1:13">
      <c r="B95" s="63"/>
      <c r="C95" s="63"/>
      <c r="D95" s="63"/>
      <c r="E95" s="63"/>
    </row>
    <row r="96" spans="1:13">
      <c r="B96" s="63"/>
      <c r="C96" s="63"/>
      <c r="D96" s="63"/>
      <c r="E96" s="63"/>
    </row>
    <row r="97" spans="2:5">
      <c r="B97" s="63"/>
      <c r="C97" s="63"/>
      <c r="D97" s="63"/>
      <c r="E97" s="63"/>
    </row>
    <row r="98" spans="2:5">
      <c r="B98" s="63"/>
      <c r="C98" s="63"/>
      <c r="D98" s="63"/>
      <c r="E98" s="63"/>
    </row>
    <row r="99" spans="2:5">
      <c r="B99" s="63"/>
      <c r="C99" s="63"/>
      <c r="D99" s="63"/>
      <c r="E99" s="63"/>
    </row>
    <row r="100" spans="2:5">
      <c r="B100" s="63"/>
      <c r="C100" s="63"/>
      <c r="D100" s="63"/>
      <c r="E100" s="63"/>
    </row>
  </sheetData>
  <mergeCells count="22">
    <mergeCell ref="A86:C86"/>
    <mergeCell ref="D86:H86"/>
    <mergeCell ref="A48:C48"/>
    <mergeCell ref="D48:H48"/>
    <mergeCell ref="A67:C67"/>
    <mergeCell ref="D67:H67"/>
    <mergeCell ref="G30:H30"/>
    <mergeCell ref="G31:H31"/>
    <mergeCell ref="A1:H1"/>
    <mergeCell ref="A2:H2"/>
    <mergeCell ref="A26:H26"/>
    <mergeCell ref="A27:H27"/>
    <mergeCell ref="G5:H5"/>
    <mergeCell ref="G6:H6"/>
    <mergeCell ref="F5:F6"/>
    <mergeCell ref="A5:A6"/>
    <mergeCell ref="A30:A31"/>
    <mergeCell ref="F30:F31"/>
    <mergeCell ref="F4:H4"/>
    <mergeCell ref="F29:H29"/>
    <mergeCell ref="D25:H25"/>
    <mergeCell ref="A25:C2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7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&amp;C&amp;9&amp;P</oddFooter>
  </headerFooter>
  <rowBreaks count="4" manualBreakCount="4">
    <brk id="25" max="7" man="1"/>
    <brk id="48" max="7" man="1"/>
    <brk id="67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2016-10-16T09:17:05Z</cp:lastPrinted>
  <dcterms:created xsi:type="dcterms:W3CDTF">1999-08-08T06:32:54Z</dcterms:created>
  <dcterms:modified xsi:type="dcterms:W3CDTF">2016-10-16T09:39:05Z</dcterms:modified>
</cp:coreProperties>
</file>